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6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Лист1!$A$1:$Q$105</definedName>
  </definedNames>
  <calcPr calcId="145621"/>
</workbook>
</file>

<file path=xl/calcChain.xml><?xml version="1.0" encoding="utf-8"?>
<calcChain xmlns="http://schemas.openxmlformats.org/spreadsheetml/2006/main">
  <c r="Q96" i="1" l="1"/>
  <c r="Q73" i="1"/>
  <c r="Q94" i="1" l="1"/>
  <c r="Q84" i="1"/>
  <c r="Q75" i="1"/>
</calcChain>
</file>

<file path=xl/sharedStrings.xml><?xml version="1.0" encoding="utf-8"?>
<sst xmlns="http://schemas.openxmlformats.org/spreadsheetml/2006/main" count="187" uniqueCount="99">
  <si>
    <t/>
  </si>
  <si>
    <t>Очистка от отложений оборудования ТЭЦ на 2013 год</t>
  </si>
  <si>
    <t>Основание:</t>
  </si>
  <si>
    <t>Сметная стоимость</t>
  </si>
  <si>
    <t>Нормативная трудоемкость</t>
  </si>
  <si>
    <t xml:space="preserve"> тыс. чел. час.</t>
  </si>
  <si>
    <t>№
п/п</t>
  </si>
  <si>
    <t>Наименование работ</t>
  </si>
  <si>
    <t>Обоснование</t>
  </si>
  <si>
    <t>Ед. изм.</t>
  </si>
  <si>
    <t>Кол-во</t>
  </si>
  <si>
    <t>Материалы, цена. ед. руб.</t>
  </si>
  <si>
    <t>Трудоемкость, чел.-ч</t>
  </si>
  <si>
    <t>Стоимость нормо-часа, руб./ч</t>
  </si>
  <si>
    <t>Стоимость работ, руб.</t>
  </si>
  <si>
    <t>Очитска основных сетевых подогревателей (бойлеров) ст. №8,5,6 типа БО-550-5</t>
  </si>
  <si>
    <t>ОЧИСТКА ВНУТРЕННЕЙ ПОВЕРХНОСТИ ТРУБ ПОДОГРЕВАТЕЛЕЙ СЕТЕВОЙ ВОДЫ, ДЛИНА ТРУБЫ 4-6М  (ПРОИЗВОДСТВО РЕМОНТНЫХ РАБОТ (СТЕПЕНЬ ВРЕДНОСТИ В БАЛЛАХ БОЛЕЕ 10,0)
ПЗ=5237,79*0,85
Кпз=0,85 (Индексация ПЗ)</t>
  </si>
  <si>
    <t>БЦ-14-10416-1-2 
О.П.П.16 Козп=1,066 Ктз=1,066</t>
  </si>
  <si>
    <t>100ТРУБ</t>
  </si>
  <si>
    <t>ЗАТРАТЫ ТРУДА РАБОЧИХ - СТРОИТЕЛЕЙ СО СРЕДНИМ РАЗРЯДОМ РАБОТЫ 4,2</t>
  </si>
  <si>
    <t>ОЧИСТКА ТРУБНОЙ ДОСКИ КОНДЕНСАТОРА И ТЕПЛООБМЕННИКОВ  (ПРОИЗВОДСТВО РЕМОНТНЫХ РАБОТ (СТЕПЕНЬ ВРЕДНОСТИ В БАЛЛАХ БОЛЕЕ 10,0)
ПЗ=1280,48*0,85
Кпз=0,85 (Индексация ПЗ)</t>
  </si>
  <si>
    <t>БЦ-14-10418-1-1 
О.П.П.16 Козп=1,066 Ктз=1,066</t>
  </si>
  <si>
    <t>10М2</t>
  </si>
  <si>
    <t>ЗАТРАТЫ ТРУДА РАБОЧИХ - СТРОИТЕЛЕЙ СО СРЕДНИМ РАЗРЯДОМ РАБОТЫ 4,0</t>
  </si>
  <si>
    <t>Итого: Очитска основных сетевых подогревателей (бойлеров) ст. №8,5,6 типа БО-550-5</t>
  </si>
  <si>
    <t>Очитска пиковых сетевых подогревателей (бойлеров) ст. № 9,5 типа БП-500</t>
  </si>
  <si>
    <t>Итого: Очитска пиковых сетевых подогревателей (бойлеров) ст. № 9,5 типа БП-500</t>
  </si>
  <si>
    <t>Очитска основных сетевых подогревателей (бойлеров) ст. № 1,2 типа ПСВ-500-3-14</t>
  </si>
  <si>
    <t>Итого: Очитска основных сетевых подогревателей (бойлеров) ст. № 1,2 типа ПСВ-500-3-14</t>
  </si>
  <si>
    <t>Очитска пиковых сетевых подогревателей (бойлеров) ст. № 3,4 типа ПСВ-500-3-23</t>
  </si>
  <si>
    <t>Итого: Очитска пиковых сетевых подогревателей (бойлеров) ст. № 3,4 типа ПСВ-500-3-23</t>
  </si>
  <si>
    <t>Очитска основных сетевых подогревателей (бойлеров) ст. № 3,4 типа БО-350-2</t>
  </si>
  <si>
    <t>Итого: Очитска основных сетевых подогревателей (бойлеров) ст. № 3,4 типа БО-350-2</t>
  </si>
  <si>
    <t>Очистка вакуумного деаэратора типа ДВ-800 ст. № ВД-13</t>
  </si>
  <si>
    <t>ОЧИСТКА ДЕАЭРАТОРНОГО БАКА  (ПРОИЗВОДСТВО РЕМОНТНЫХ РАБОТ (СТЕПЕНЬ ВРЕДНОСТИ В БАЛЛАХ БОЛЕЕ 10,0)
ПЗ=4139,17*0,85
Кпз=0,85 (Индексация ПЗ)</t>
  </si>
  <si>
    <t>БЦ-14-10205-1-1 
О.П.П.16 Козп=1,066 Ктз=1,066</t>
  </si>
  <si>
    <t>ЗАТРАТЫ ТРУДА РАБОЧИХ - СТРОИТЕЛЕЙ СО СРЕДНИМ РАЗРЯДОМ РАБОТЫ 3,8</t>
  </si>
  <si>
    <t>ОЧИСТКА ДЕАЭРАТОРНОЙ КОЛОНКИ БЕЗ ДЕМОНТАЖА СЕПАРАЦИОННЫХ УСТРОЙСТВ  (ПРОИЗВОДСТВО РЕМОНТНЫХ РАБОТ (СТЕПЕНЬ ВРЕДНОСТИ В БАЛЛАХ БОЛЕЕ 10,0)
ПЗ=4331,69*0,85
Кпз=0,85 (Индексация ПЗ)</t>
  </si>
  <si>
    <t>БЦ-14-10207-1-1 
О.П.П.16 Козп=1,066 Ктз=1,066</t>
  </si>
  <si>
    <t>М2</t>
  </si>
  <si>
    <t>ЗАТРАТЫ ТРУДА РАБОЧИХ - СТРОИТЕЛЕЙ СО СРЕДНИМ РАЗРЯДОМ РАБОТЫ 3,0</t>
  </si>
  <si>
    <t>Итого: Очистка вакуумного деаэратора типа ДВ-800 ст. № ВД-13</t>
  </si>
  <si>
    <t>Очистка конденсатора типа К-3100-Х турбоагрегата тпа Т-50/60-8,8 ст. №3</t>
  </si>
  <si>
    <t>ВСЕРЫТИЕ И ЗАКРЫТИЕ ЛЮЧКОВ КОНДЕНСАТОРА ТИПА К-3100-Х С ЗАМЕНОЙ ПРОКЛАДОК
ПЗ=5916*0,85
Кпз=0,85 (Индексация ПЗ)</t>
  </si>
  <si>
    <t xml:space="preserve">МНВ </t>
  </si>
  <si>
    <t>КОМПЛЕКТ</t>
  </si>
  <si>
    <t>ОЧИСТКА ВОДЯНОЙ КАМЕРЫ КОНДЕНСАТОРА  (ПРОИЗВОДСТВО РЕМОНТНЫХ РАБОТ (СТЕПЕНЬ ВРЕДНОСТИ В БАЛЛАХ ОТ 2,1 ДО 4,0)</t>
  </si>
  <si>
    <t>БЦ-14-10417-1-1 
О.П.П.16 Козп=1,022 Ктз=1,022</t>
  </si>
  <si>
    <t>ОЧИСТКА ВНУТРЕННЕЙ ПОВЕРХНОСТИ ТРУБ КОНДЕНСАТОРОВ ПАРОВЫХ ТУРБИН, МАСЛООХЛАДИТЕЛЕЙ, ГАЗООХЛАДИТЕЛЕЙ, ДЛИНА ТРУБЫ 6-8М  (ВЫПОЛНЕНИЕ РАБОТ БЕЗ СНЯТОЙ КРЫШКИ)  (ПРОИЗВОДСТВО РЕМОНТНЫХ РАБОТ (СТЕПЕНЬ ВРЕДНОСТИ В БАЛЛАХ ОТ 6,1 ДО 8,0)</t>
  </si>
  <si>
    <t>БЦ-14-10415-1-3 
ПРИМ. К Р.01 Козп=1,3 Ктз=1,3О.П.П.16 Козп=1,044 Ктз=1,044</t>
  </si>
  <si>
    <t>СБОРКА И РАЗБОРКА ДЕРЕВЯННЫХ ЛЕСОВ, ПРИ ВЫСОТЕ ЛЕСОВ ДО 3М  (ПРОИЗВОДСТВО РЕМОНТНЫХ РАБОТ (СТЕПЕНЬ ВРЕДНОСТИ В БАЛЛАХ ОТ 6,1 ДО 8,0)</t>
  </si>
  <si>
    <t>БЦ-1-260101-1-1 
О.П.П.16 Козп=1,044 Ктз=1,044</t>
  </si>
  <si>
    <t>Итого: Очистка конденсатора типа К-3100-Х турбоагрегата тпа Т-50/60-8,8 ст. №3</t>
  </si>
  <si>
    <t>Очистка конденсатора типа КГ-1750 турбоагрегата типа ПТ-60-90/10 ст. №4</t>
  </si>
  <si>
    <t>ВСЕРЫТИЕ И ЗАКРЫТИЕ ЛЮЧКОВ КОНДЕНСАТОРА ТИПА КГ-1750 С ЗАМЕНОЙ ПРОКЛАДОК
ПЗ=5916*0,85
Кпз=0,85 (Индексация ПЗ)</t>
  </si>
  <si>
    <t>Итого: Очистка конденсатора типа КГ-1750 турбоагрегата типа ПТ-60-90/10 ст. №4</t>
  </si>
  <si>
    <t xml:space="preserve">НОРМА ВРЕМЕНИ №1.48, РАЗ. №9 </t>
  </si>
  <si>
    <t>30М3</t>
  </si>
  <si>
    <t>4М3</t>
  </si>
  <si>
    <t>2М3</t>
  </si>
  <si>
    <t>Итого: Очитка малобаков и цистерн</t>
  </si>
  <si>
    <t>Составил:</t>
  </si>
  <si>
    <t>Котлоочистные работы</t>
  </si>
  <si>
    <t>ОЧИСТКА КОНВЕКТИВНЫХ ПОВЕРХНОСТЕЙ НАГРЕВА (ОБМЫВКА, ОБДУВКА), ВИД ТОПЛИВА ГАЗ  (ПРОИЗВОДСТВО РЕМОНТНЫХ РАБОТ (СТЕПЕНЬ ВРЕДНОСТИ В БАЛЛАХ БОЛЕЕ 10,0)
ПЗ=703,67*0,85
Кпз=0,85 (Индексация ПЗ)</t>
  </si>
  <si>
    <t>БЦ-14-10121-1-4 
доп.вып.1 2006О.П.П.16 Козп=1,066 Ктз=1,066</t>
  </si>
  <si>
    <t>100М2</t>
  </si>
  <si>
    <t>ЗАТРАТЫ ТРУДА РАБОЧИХ - СТРОИТЕЛЕЙ СО СРЕДНИМ РАЗРЯДОМ РАБОТЫ 3,4</t>
  </si>
  <si>
    <t>ОЧИСТКА ПЛОЩАДОК И ЛЕСТНИЦ КОТЛОВ ОТ ОТЛОЖЕНИЙ, ПРИ ПАРОПРОИЗВОДИТЕЛЬНОСТИ ДО 230Т/Ч  (ПРОИЗВОДСТВО РЕМОНТНЫХ РАБОТ (СТЕПЕНЬ ВРЕДНОСТИ В БАЛЛАХ БОЛЕЕ 10,0)
ПЗ=37833,94*0,85
Кпз=0,85 (Индексация ПЗ)</t>
  </si>
  <si>
    <t>БЦ-14-10162-1-1 
О.П.П.16 Козп=1,066 Ктз=1,066</t>
  </si>
  <si>
    <t>КОТЕЛ</t>
  </si>
  <si>
    <t>ЗАТРАТЫ ТРУДА РАБОЧИХ - СТРОИТЕЛЕЙ СО СРЕДНИМ РАЗРЯДОМ РАБОТЫ 3,7</t>
  </si>
  <si>
    <t>Ремонт и оистка подогревателя сырой воды ст. №1</t>
  </si>
  <si>
    <t>ОЧИСТКА ВНУТРЕННИХ ПОВЕРХНОСТЕЙ ТРУБ ПОДОГРЕВАТЕЛЕЙ СЫРОЙ ВОДЫ, МАСЛООХЛАДИТЕЛЕЙ, ГАЗООХЛАДИТЕЛЕЙ, ТРУБЫ ДЛИНОЙ ДО 4М  (ПРОИЗВОДСТВО РЕМОНТНЫХ РАБОТ (СТЕПЕНЬ ВРЕДНОСТИ В БАЛЛАХ ОТ 2,1 ДО 4,0)
ПЗ=2392,3*0,85
Кпз=0,85 (Индексация ПЗ)</t>
  </si>
  <si>
    <t>БЦ-14-10301-1-1 
О.П.П.16 Козп=1,022 Ктз=1,022</t>
  </si>
  <si>
    <t>ЗАТРАТЫ ТРУДА РАБОЧИХ - СТРОИТЕЛЕЙ СО СРЕДНИМ РАЗРЯДОМ РАБОТЫ 3,9</t>
  </si>
  <si>
    <t>ОЧИСТКА ТРУБНОЙ ДОСКИ КОНДЕНСАТОРА И ТЕПЛООБМЕННИКОВ  (ПРОИЗВОДСТВО РЕМОНТНЫХ РАБОТ (СТЕПЕНЬ ВРЕДНОСТИ В БАЛЛАХ ОТ 2,1 ДО 4,0)
ПЗ=1227,63*0,85
Кпз=0,85 (Индексация ПЗ)</t>
  </si>
  <si>
    <t>БЦ-14-10418-1-1 
О.П.П.16 Козп=1,022 Ктз=1,022</t>
  </si>
  <si>
    <t>РЕМОНТ:</t>
  </si>
  <si>
    <t>КАЛЬКУЛЯЦИЯ НА ОЧИСТКУ ОТ ОТЛОЖЕНИЙ ОБОРУДОВАНИЯ ТЭЦ</t>
  </si>
  <si>
    <t>Трудоемкость базовых цен</t>
  </si>
  <si>
    <t>ОЧИСТКА ОТ ОТЛОЖЕНИЙ МАСЛОБАКА АВАРИЙНОГО СЛИВА V=28М3</t>
  </si>
  <si>
    <t>ОЧИСТКА ОТ ОТЛОЖЕНИЙ ПЕРЕДВИЖНОЙ МАСЛОЦИСТЕРНЫ V=3М3 (2 РАЗА)</t>
  </si>
  <si>
    <t>ОЧИСТКА ОТ ОТЛОЖЕНИЙ РЕЗЕРВНОГО МАСЛОБАКА V=2,3М3 ТУРБОАГРЕГАТА
СТ. №ТГ-4</t>
  </si>
  <si>
    <t>Очитка малобаков и маслоцистерн</t>
  </si>
  <si>
    <t>Итого:</t>
  </si>
  <si>
    <t>НДС 18%</t>
  </si>
  <si>
    <t>РАЗДЕЛ №1: ОЧИСТКА ТУРБИННОГО ОБОРУДОВАНИЯ КТЦ</t>
  </si>
  <si>
    <t>РАЗДЕЛ №2: ОЧИСТКА КОТЕЛЬНОГО ОБОРУДОВАНИЯ КТЦ</t>
  </si>
  <si>
    <t>Итого по разделу №1:</t>
  </si>
  <si>
    <t>Итого по разделу №2:</t>
  </si>
  <si>
    <t>РАЗДЕЛ №3: ОЧИСТКА ОБОРУДОВАНИЯ ХЦ</t>
  </si>
  <si>
    <t>ИТОГО ВСЕМ РАЗДЕЛАМ КАЛЬКУЛЯЦИИ С НДС:</t>
  </si>
  <si>
    <t xml:space="preserve"> тыс. руб. с НДС</t>
  </si>
  <si>
    <t>Рассмотрено:</t>
  </si>
  <si>
    <t>Директор Василеостровской ТЭЦ</t>
  </si>
  <si>
    <t>Е.Н. Комашко</t>
  </si>
  <si>
    <t>Начальник ОППР Василеостровской ТЭЦ</t>
  </si>
  <si>
    <t>В.Ю. Бондарев</t>
  </si>
  <si>
    <t>Итого по разделу №3: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</si>
</sst>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  <xf numFmtId="0" fontId="3" fillId="0" borderId="0">
      <alignment horizontal="left" vertical="top"/>
    </xf>
    <xf numFmtId="0" fontId="5" fillId="0" borderId="0">
      <alignment horizontal="center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3" fillId="0" borderId="0">
      <alignment horizontal="left" vertical="top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4" fillId="0" borderId="0">
      <alignment horizontal="right" vertical="top"/>
    </xf>
    <xf numFmtId="0" fontId="4" fillId="0" borderId="4">
      <alignment horizontal="center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1" fillId="0" borderId="0">
      <alignment horizontal="right" vertical="top"/>
    </xf>
    <xf numFmtId="0" fontId="7" fillId="0" borderId="0">
      <alignment horizontal="center" vertical="top"/>
    </xf>
    <xf numFmtId="0" fontId="7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4" fillId="0" borderId="0">
      <alignment horizontal="right" vertical="top"/>
    </xf>
    <xf numFmtId="0" fontId="4" fillId="0" borderId="5">
      <alignment horizontal="right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3" fillId="0" borderId="0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3" fillId="0" borderId="0">
      <alignment horizontal="left"/>
    </xf>
    <xf numFmtId="0" fontId="3" fillId="0" borderId="0">
      <alignment horizontal="left"/>
    </xf>
    <xf numFmtId="0" fontId="3" fillId="0" borderId="4">
      <alignment horizontal="left"/>
    </xf>
    <xf numFmtId="0" fontId="5" fillId="0" borderId="4">
      <alignment horizontal="left"/>
    </xf>
    <xf numFmtId="0" fontId="5" fillId="0" borderId="0">
      <alignment horizontal="left"/>
    </xf>
    <xf numFmtId="0" fontId="8" fillId="0" borderId="0">
      <alignment horizontal="left" vertical="top"/>
    </xf>
    <xf numFmtId="0" fontId="3" fillId="0" borderId="0">
      <alignment horizontal="left"/>
    </xf>
    <xf numFmtId="0" fontId="3" fillId="0" borderId="4">
      <alignment horizontal="left"/>
    </xf>
  </cellStyleXfs>
  <cellXfs count="8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" fillId="0" borderId="2" xfId="22" quotePrefix="1" applyBorder="1" applyAlignment="1">
      <alignment horizontal="center" vertical="center" wrapText="1"/>
    </xf>
    <xf numFmtId="0" fontId="1" fillId="0" borderId="2" xfId="28" quotePrefix="1" applyBorder="1" applyAlignment="1">
      <alignment horizontal="center" vertical="center" wrapText="1"/>
    </xf>
    <xf numFmtId="0" fontId="1" fillId="0" borderId="2" xfId="29" quotePrefix="1" applyBorder="1" applyAlignment="1">
      <alignment horizontal="center" vertical="center" wrapText="1"/>
    </xf>
    <xf numFmtId="0" fontId="1" fillId="0" borderId="2" xfId="30" applyNumberFormat="1" applyBorder="1" applyAlignment="1">
      <alignment horizontal="center" vertical="center" wrapText="1"/>
    </xf>
    <xf numFmtId="0" fontId="1" fillId="0" borderId="2" xfId="31" applyNumberFormat="1" applyBorder="1" applyAlignment="1">
      <alignment horizontal="center" vertical="center" wrapText="1"/>
    </xf>
    <xf numFmtId="0" fontId="1" fillId="0" borderId="2" xfId="37" applyBorder="1" applyAlignment="1">
      <alignment horizontal="right" vertical="top" wrapText="1"/>
    </xf>
    <xf numFmtId="0" fontId="1" fillId="0" borderId="2" xfId="37" applyNumberFormat="1" applyBorder="1" applyAlignment="1">
      <alignment horizontal="right" vertical="top" wrapText="1"/>
    </xf>
    <xf numFmtId="0" fontId="1" fillId="0" borderId="2" xfId="44" quotePrefix="1" applyBorder="1" applyAlignment="1">
      <alignment horizontal="left" vertical="top" wrapText="1"/>
    </xf>
    <xf numFmtId="0" fontId="4" fillId="0" borderId="2" xfId="47" applyNumberFormat="1" applyBorder="1" applyAlignment="1">
      <alignment horizontal="right" vertical="top" wrapText="1"/>
    </xf>
    <xf numFmtId="2" fontId="4" fillId="0" borderId="2" xfId="47" applyNumberFormat="1" applyBorder="1" applyAlignment="1">
      <alignment horizontal="right" vertical="top" wrapText="1"/>
    </xf>
    <xf numFmtId="4" fontId="10" fillId="0" borderId="2" xfId="0" applyNumberFormat="1" applyFont="1" applyBorder="1" applyAlignment="1">
      <alignment wrapText="1"/>
    </xf>
    <xf numFmtId="0" fontId="1" fillId="0" borderId="2" xfId="41" applyNumberFormat="1" applyFont="1" applyBorder="1" applyAlignment="1">
      <alignment horizontal="center" vertical="center" wrapText="1"/>
    </xf>
    <xf numFmtId="0" fontId="1" fillId="0" borderId="2" xfId="44" quotePrefix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6" fillId="0" borderId="3" xfId="30" applyNumberFormat="1" applyFont="1" applyBorder="1" applyAlignment="1">
      <alignment horizontal="left" vertical="center" wrapText="1"/>
    </xf>
    <xf numFmtId="0" fontId="6" fillId="0" borderId="6" xfId="30" applyNumberFormat="1" applyFont="1" applyBorder="1" applyAlignment="1">
      <alignment horizontal="left" vertical="center" wrapText="1"/>
    </xf>
    <xf numFmtId="0" fontId="6" fillId="0" borderId="1" xfId="3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9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4" fillId="0" borderId="2" xfId="65" quotePrefix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4" fillId="0" borderId="3" xfId="65" quotePrefix="1" applyBorder="1" applyAlignment="1">
      <alignment horizontal="left" vertical="top" wrapText="1"/>
    </xf>
    <xf numFmtId="0" fontId="4" fillId="0" borderId="6" xfId="65" quotePrefix="1" applyBorder="1" applyAlignment="1">
      <alignment horizontal="left" vertical="top" wrapText="1"/>
    </xf>
    <xf numFmtId="0" fontId="4" fillId="0" borderId="1" xfId="65" quotePrefix="1" applyBorder="1" applyAlignment="1">
      <alignment horizontal="left" vertical="top" wrapText="1"/>
    </xf>
    <xf numFmtId="0" fontId="1" fillId="0" borderId="2" xfId="44" quotePrefix="1" applyBorder="1" applyAlignment="1">
      <alignment horizontal="left" vertical="top" wrapText="1"/>
    </xf>
    <xf numFmtId="0" fontId="1" fillId="0" borderId="2" xfId="45" quotePrefix="1" applyBorder="1" applyAlignment="1">
      <alignment horizontal="left" vertical="top" wrapText="1"/>
    </xf>
    <xf numFmtId="0" fontId="1" fillId="0" borderId="2" xfId="37" applyNumberFormat="1" applyBorder="1" applyAlignment="1">
      <alignment horizontal="right" vertical="top" wrapText="1"/>
    </xf>
    <xf numFmtId="0" fontId="1" fillId="0" borderId="2" xfId="37" applyBorder="1" applyAlignment="1">
      <alignment horizontal="right" vertical="top" wrapText="1"/>
    </xf>
    <xf numFmtId="0" fontId="1" fillId="0" borderId="2" xfId="43" quotePrefix="1" applyBorder="1" applyAlignment="1">
      <alignment horizontal="left" vertical="top" wrapText="1"/>
    </xf>
    <xf numFmtId="0" fontId="7" fillId="0" borderId="2" xfId="42" quotePrefix="1" applyBorder="1" applyAlignment="1">
      <alignment horizontal="left" vertical="top" wrapText="1"/>
    </xf>
    <xf numFmtId="0" fontId="1" fillId="0" borderId="2" xfId="40" quotePrefix="1" applyBorder="1" applyAlignment="1">
      <alignment horizontal="right" vertical="top" wrapText="1"/>
    </xf>
    <xf numFmtId="0" fontId="1" fillId="0" borderId="2" xfId="39" applyNumberFormat="1" applyBorder="1" applyAlignment="1">
      <alignment horizontal="right" vertical="top" wrapText="1"/>
    </xf>
    <xf numFmtId="0" fontId="1" fillId="0" borderId="2" xfId="38" applyBorder="1" applyAlignment="1">
      <alignment horizontal="right" vertical="top" wrapText="1"/>
    </xf>
    <xf numFmtId="0" fontId="4" fillId="0" borderId="2" xfId="36" quotePrefix="1" applyBorder="1" applyAlignment="1">
      <alignment horizontal="center" vertical="top" wrapText="1"/>
    </xf>
    <xf numFmtId="0" fontId="4" fillId="0" borderId="2" xfId="63" quotePrefix="1" applyBorder="1" applyAlignment="1">
      <alignment horizontal="left" vertical="top" wrapText="1"/>
    </xf>
    <xf numFmtId="0" fontId="4" fillId="0" borderId="2" xfId="64" quotePrefix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4" fillId="0" borderId="2" xfId="61" quotePrefix="1" applyBorder="1" applyAlignment="1">
      <alignment horizontal="left" vertical="top" wrapText="1"/>
    </xf>
    <xf numFmtId="0" fontId="4" fillId="0" borderId="2" xfId="62" quotePrefix="1" applyBorder="1" applyAlignment="1">
      <alignment horizontal="center" vertical="top" wrapText="1"/>
    </xf>
    <xf numFmtId="0" fontId="4" fillId="0" borderId="2" xfId="59" quotePrefix="1" applyBorder="1" applyAlignment="1">
      <alignment horizontal="left" vertical="top" wrapText="1"/>
    </xf>
    <xf numFmtId="0" fontId="4" fillId="0" borderId="2" xfId="60" quotePrefix="1" applyBorder="1" applyAlignment="1">
      <alignment horizontal="center" vertical="top" wrapText="1"/>
    </xf>
    <xf numFmtId="0" fontId="4" fillId="0" borderId="2" xfId="58" quotePrefix="1" applyBorder="1" applyAlignment="1">
      <alignment horizontal="center" vertical="top" wrapText="1"/>
    </xf>
    <xf numFmtId="0" fontId="4" fillId="0" borderId="2" xfId="56" quotePrefix="1" applyBorder="1" applyAlignment="1">
      <alignment horizontal="left" vertical="top" wrapText="1"/>
    </xf>
    <xf numFmtId="0" fontId="4" fillId="0" borderId="2" xfId="54" quotePrefix="1" applyBorder="1" applyAlignment="1">
      <alignment horizontal="left" vertical="top" wrapText="1"/>
    </xf>
    <xf numFmtId="0" fontId="4" fillId="0" borderId="2" xfId="55" quotePrefix="1" applyBorder="1" applyAlignment="1">
      <alignment horizontal="center" vertical="top" wrapText="1"/>
    </xf>
    <xf numFmtId="0" fontId="4" fillId="0" borderId="2" xfId="53" quotePrefix="1" applyBorder="1" applyAlignment="1">
      <alignment horizontal="center" vertical="top" wrapText="1"/>
    </xf>
    <xf numFmtId="0" fontId="4" fillId="0" borderId="2" xfId="52" quotePrefix="1" applyBorder="1" applyAlignment="1">
      <alignment horizontal="left" vertical="top" wrapText="1"/>
    </xf>
    <xf numFmtId="0" fontId="4" fillId="0" borderId="2" xfId="50" quotePrefix="1" applyBorder="1" applyAlignment="1">
      <alignment horizontal="left" vertical="top" wrapText="1"/>
    </xf>
    <xf numFmtId="0" fontId="4" fillId="0" borderId="2" xfId="51" quotePrefix="1" applyBorder="1" applyAlignment="1">
      <alignment horizontal="center" vertical="top" wrapText="1"/>
    </xf>
    <xf numFmtId="0" fontId="1" fillId="0" borderId="2" xfId="44" quotePrefix="1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4" fillId="0" borderId="2" xfId="48" quotePrefix="1" applyBorder="1" applyAlignment="1">
      <alignment horizontal="left" vertical="top" wrapText="1"/>
    </xf>
    <xf numFmtId="0" fontId="4" fillId="0" borderId="2" xfId="49" quotePrefix="1" applyBorder="1" applyAlignment="1">
      <alignment horizontal="center" vertical="top" wrapText="1"/>
    </xf>
    <xf numFmtId="0" fontId="1" fillId="0" borderId="2" xfId="41" applyNumberFormat="1" applyFont="1" applyBorder="1" applyAlignment="1">
      <alignment horizontal="center" vertical="center" wrapText="1"/>
    </xf>
    <xf numFmtId="0" fontId="5" fillId="0" borderId="0" xfId="9" quotePrefix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2" xfId="25" quotePrefix="1" applyBorder="1" applyAlignment="1">
      <alignment horizontal="center" vertical="center" wrapText="1"/>
    </xf>
    <xf numFmtId="0" fontId="1" fillId="0" borderId="2" xfId="23" quotePrefix="1" applyBorder="1" applyAlignment="1">
      <alignment horizontal="center" vertical="center" wrapText="1"/>
    </xf>
    <xf numFmtId="0" fontId="1" fillId="0" borderId="2" xfId="26" quotePrefix="1" applyBorder="1" applyAlignment="1">
      <alignment horizontal="center" vertical="center" wrapText="1"/>
    </xf>
    <xf numFmtId="0" fontId="1" fillId="0" borderId="2" xfId="27" quotePrefix="1" applyBorder="1" applyAlignment="1">
      <alignment horizontal="center" vertical="center" wrapText="1"/>
    </xf>
    <xf numFmtId="0" fontId="1" fillId="0" borderId="2" xfId="28" quotePrefix="1" applyBorder="1" applyAlignment="1">
      <alignment horizontal="center" vertical="center" wrapText="1"/>
    </xf>
    <xf numFmtId="0" fontId="1" fillId="0" borderId="2" xfId="32" applyNumberFormat="1" applyBorder="1" applyAlignment="1">
      <alignment horizontal="center" vertical="center" wrapText="1"/>
    </xf>
    <xf numFmtId="0" fontId="1" fillId="0" borderId="2" xfId="34" applyNumberFormat="1" applyBorder="1" applyAlignment="1">
      <alignment horizontal="center" vertical="center" wrapText="1"/>
    </xf>
    <xf numFmtId="0" fontId="1" fillId="0" borderId="2" xfId="33" applyNumberFormat="1" applyBorder="1" applyAlignment="1">
      <alignment horizontal="center" vertical="center" wrapText="1"/>
    </xf>
    <xf numFmtId="0" fontId="1" fillId="0" borderId="2" xfId="31" applyNumberFormat="1" applyBorder="1" applyAlignment="1">
      <alignment horizontal="center" vertical="center" wrapText="1"/>
    </xf>
    <xf numFmtId="0" fontId="5" fillId="0" borderId="0" xfId="7" quotePrefix="1" applyAlignment="1">
      <alignment horizontal="left" vertical="top" wrapText="1"/>
    </xf>
    <xf numFmtId="0" fontId="5" fillId="0" borderId="0" xfId="10" quotePrefix="1" applyAlignment="1">
      <alignment horizontal="left" vertical="top" wrapText="1"/>
    </xf>
    <xf numFmtId="0" fontId="5" fillId="0" borderId="0" xfId="15" quotePrefix="1" applyAlignment="1">
      <alignment horizontal="left" vertical="top" wrapText="1"/>
    </xf>
    <xf numFmtId="0" fontId="11" fillId="0" borderId="0" xfId="16" applyNumberFormat="1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5" fillId="0" borderId="0" xfId="17" quotePrefix="1" applyAlignment="1">
      <alignment horizontal="left" vertical="top" wrapText="1"/>
    </xf>
    <xf numFmtId="0" fontId="11" fillId="0" borderId="0" xfId="18" applyNumberFormat="1" applyFont="1" applyAlignment="1">
      <alignment horizontal="right" vertical="top" wrapText="1"/>
    </xf>
    <xf numFmtId="0" fontId="5" fillId="0" borderId="0" xfId="19" quotePrefix="1" applyAlignment="1">
      <alignment horizontal="left" vertical="top" wrapText="1"/>
    </xf>
    <xf numFmtId="0" fontId="5" fillId="0" borderId="0" xfId="20" quotePrefix="1" applyAlignment="1">
      <alignment horizontal="left" vertical="top" wrapText="1"/>
    </xf>
    <xf numFmtId="0" fontId="5" fillId="0" borderId="0" xfId="8" quotePrefix="1" applyAlignment="1">
      <alignment horizontal="left" vertical="top" wrapText="1"/>
    </xf>
    <xf numFmtId="0" fontId="6" fillId="0" borderId="0" xfId="12" quotePrefix="1" applyAlignment="1">
      <alignment horizontal="center" vertical="top" wrapText="1"/>
    </xf>
  </cellXfs>
  <cellStyles count="74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53" xfId="50"/>
    <cellStyle name="S54" xfId="51"/>
    <cellStyle name="S55" xfId="52"/>
    <cellStyle name="S56" xfId="53"/>
    <cellStyle name="S57" xfId="54"/>
    <cellStyle name="S58" xfId="55"/>
    <cellStyle name="S59" xfId="56"/>
    <cellStyle name="S6" xfId="57"/>
    <cellStyle name="S60" xfId="58"/>
    <cellStyle name="S61" xfId="59"/>
    <cellStyle name="S62" xfId="60"/>
    <cellStyle name="S63" xfId="61"/>
    <cellStyle name="S64" xfId="62"/>
    <cellStyle name="S65" xfId="63"/>
    <cellStyle name="S66" xfId="64"/>
    <cellStyle name="S67" xfId="65"/>
    <cellStyle name="S68" xfId="66"/>
    <cellStyle name="S69" xfId="67"/>
    <cellStyle name="S7" xfId="68"/>
    <cellStyle name="S70" xfId="69"/>
    <cellStyle name="S71" xfId="70"/>
    <cellStyle name="S72" xfId="71"/>
    <cellStyle name="S8" xfId="72"/>
    <cellStyle name="S9" xfId="7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view="pageBreakPreview" zoomScale="145" zoomScaleNormal="130" zoomScaleSheetLayoutView="145" workbookViewId="0">
      <selection activeCell="E99" sqref="E99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4.7109375" style="1" customWidth="1"/>
    <col min="8" max="8" width="3.28515625" style="1" customWidth="1"/>
    <col min="9" max="9" width="0.5703125" style="1" customWidth="1"/>
    <col min="10" max="10" width="3.5703125" style="1" customWidth="1"/>
    <col min="11" max="11" width="0.5703125" style="1" customWidth="1"/>
    <col min="12" max="12" width="4.7109375" style="1" customWidth="1"/>
    <col min="13" max="13" width="3.28515625" style="1" customWidth="1"/>
    <col min="14" max="14" width="5.7109375" style="1" customWidth="1"/>
    <col min="15" max="15" width="2.140625" style="1" customWidth="1"/>
    <col min="16" max="16" width="7.7109375" style="1" customWidth="1"/>
    <col min="17" max="17" width="11.28515625" style="1" customWidth="1"/>
    <col min="18" max="16384" width="9.140625" style="1"/>
  </cols>
  <sheetData>
    <row r="1" spans="1:17" ht="14.25" customHeight="1" x14ac:dyDescent="0.25">
      <c r="A1" s="75" t="s">
        <v>77</v>
      </c>
      <c r="B1" s="65"/>
      <c r="C1" s="84" t="s">
        <v>1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4.25" customHeight="1" x14ac:dyDescent="0.25">
      <c r="A2" s="64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17.25" customHeight="1" x14ac:dyDescent="0.25">
      <c r="A3" s="85" t="s">
        <v>78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8.25" customHeight="1" x14ac:dyDescent="0.25">
      <c r="A4" s="64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17" ht="14.25" customHeight="1" x14ac:dyDescent="0.25">
      <c r="A5" s="75" t="s">
        <v>2</v>
      </c>
      <c r="B5" s="65"/>
      <c r="C5" s="76" t="s">
        <v>79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4.25" customHeight="1" x14ac:dyDescent="0.25">
      <c r="A6" s="77" t="s">
        <v>3</v>
      </c>
      <c r="B6" s="65"/>
      <c r="C6" s="65"/>
      <c r="D6" s="78">
        <v>2104</v>
      </c>
      <c r="E6" s="79"/>
      <c r="F6" s="79"/>
      <c r="G6" s="79"/>
      <c r="H6" s="79"/>
      <c r="I6" s="79"/>
      <c r="J6" s="79"/>
      <c r="K6" s="79"/>
      <c r="L6" s="75" t="s">
        <v>92</v>
      </c>
      <c r="M6" s="65"/>
      <c r="N6" s="65"/>
      <c r="O6" s="65"/>
      <c r="P6" s="80" t="s">
        <v>0</v>
      </c>
      <c r="Q6" s="65"/>
    </row>
    <row r="7" spans="1:17" ht="14.25" customHeight="1" x14ac:dyDescent="0.25">
      <c r="A7" s="77" t="s">
        <v>4</v>
      </c>
      <c r="B7" s="65"/>
      <c r="C7" s="65"/>
      <c r="D7" s="81">
        <v>7</v>
      </c>
      <c r="E7" s="79"/>
      <c r="F7" s="79"/>
      <c r="G7" s="79"/>
      <c r="H7" s="79"/>
      <c r="I7" s="82" t="s">
        <v>5</v>
      </c>
      <c r="J7" s="65"/>
      <c r="K7" s="65"/>
      <c r="L7" s="65"/>
      <c r="M7" s="65"/>
      <c r="N7" s="65"/>
      <c r="O7" s="83" t="s">
        <v>0</v>
      </c>
      <c r="P7" s="65"/>
      <c r="Q7" s="65"/>
    </row>
    <row r="8" spans="1:17" ht="14.25" customHeight="1" x14ac:dyDescent="0.25">
      <c r="A8" s="64" t="s">
        <v>0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7" ht="42.75" customHeight="1" x14ac:dyDescent="0.25">
      <c r="A9" s="3" t="s">
        <v>6</v>
      </c>
      <c r="B9" s="66" t="s">
        <v>7</v>
      </c>
      <c r="C9" s="30"/>
      <c r="D9" s="67" t="s">
        <v>8</v>
      </c>
      <c r="E9" s="30"/>
      <c r="F9" s="68" t="s">
        <v>9</v>
      </c>
      <c r="G9" s="30"/>
      <c r="H9" s="69" t="s">
        <v>10</v>
      </c>
      <c r="I9" s="30"/>
      <c r="J9" s="30"/>
      <c r="K9" s="30"/>
      <c r="L9" s="69" t="s">
        <v>11</v>
      </c>
      <c r="M9" s="30"/>
      <c r="N9" s="70" t="s">
        <v>12</v>
      </c>
      <c r="O9" s="30"/>
      <c r="P9" s="4" t="s">
        <v>13</v>
      </c>
      <c r="Q9" s="5" t="s">
        <v>14</v>
      </c>
    </row>
    <row r="10" spans="1:17" ht="14.25" customHeight="1" x14ac:dyDescent="0.25">
      <c r="A10" s="6">
        <v>1</v>
      </c>
      <c r="B10" s="71">
        <v>2</v>
      </c>
      <c r="C10" s="30"/>
      <c r="D10" s="72">
        <v>3</v>
      </c>
      <c r="E10" s="30"/>
      <c r="F10" s="73">
        <v>4</v>
      </c>
      <c r="G10" s="30"/>
      <c r="H10" s="74">
        <v>5</v>
      </c>
      <c r="I10" s="30"/>
      <c r="J10" s="30"/>
      <c r="K10" s="30"/>
      <c r="L10" s="74">
        <v>6</v>
      </c>
      <c r="M10" s="30"/>
      <c r="N10" s="74">
        <v>7</v>
      </c>
      <c r="O10" s="30"/>
      <c r="P10" s="7">
        <v>8</v>
      </c>
      <c r="Q10" s="7">
        <v>9</v>
      </c>
    </row>
    <row r="11" spans="1:17" s="2" customFormat="1" ht="14.25" customHeight="1" x14ac:dyDescent="0.25">
      <c r="A11" s="19" t="s">
        <v>86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/>
    </row>
    <row r="12" spans="1:17" ht="14.25" customHeight="1" x14ac:dyDescent="0.25">
      <c r="A12" s="43" t="s">
        <v>15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</row>
    <row r="13" spans="1:17" ht="72.75" customHeight="1" x14ac:dyDescent="0.25">
      <c r="A13" s="14">
        <v>1</v>
      </c>
      <c r="B13" s="38" t="s">
        <v>16</v>
      </c>
      <c r="C13" s="30"/>
      <c r="D13" s="39" t="s">
        <v>17</v>
      </c>
      <c r="E13" s="30"/>
      <c r="F13" s="40" t="s">
        <v>18</v>
      </c>
      <c r="G13" s="30"/>
      <c r="H13" s="41">
        <v>62.76</v>
      </c>
      <c r="I13" s="30"/>
      <c r="J13" s="30"/>
      <c r="K13" s="30"/>
      <c r="L13" s="42"/>
      <c r="M13" s="30"/>
      <c r="N13" s="36">
        <v>1036.98</v>
      </c>
      <c r="O13" s="30"/>
      <c r="P13" s="8"/>
      <c r="Q13" s="9">
        <v>279415</v>
      </c>
    </row>
    <row r="14" spans="1:17" ht="12" customHeight="1" x14ac:dyDescent="0.25">
      <c r="A14" s="15" t="s">
        <v>0</v>
      </c>
      <c r="B14" s="35" t="s">
        <v>19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9">
        <v>317</v>
      </c>
      <c r="Q14" s="8"/>
    </row>
    <row r="15" spans="1:17" ht="62.25" customHeight="1" x14ac:dyDescent="0.25">
      <c r="A15" s="14">
        <v>2</v>
      </c>
      <c r="B15" s="38" t="s">
        <v>20</v>
      </c>
      <c r="C15" s="30"/>
      <c r="D15" s="39" t="s">
        <v>21</v>
      </c>
      <c r="E15" s="30"/>
      <c r="F15" s="40" t="s">
        <v>22</v>
      </c>
      <c r="G15" s="30"/>
      <c r="H15" s="41">
        <v>3.24</v>
      </c>
      <c r="I15" s="30"/>
      <c r="J15" s="30"/>
      <c r="K15" s="30"/>
      <c r="L15" s="42"/>
      <c r="M15" s="30"/>
      <c r="N15" s="36">
        <v>13.47</v>
      </c>
      <c r="O15" s="30"/>
      <c r="P15" s="8"/>
      <c r="Q15" s="9">
        <v>3526</v>
      </c>
    </row>
    <row r="16" spans="1:17" ht="12" customHeight="1" x14ac:dyDescent="0.25">
      <c r="A16" s="15" t="s">
        <v>0</v>
      </c>
      <c r="B16" s="35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9">
        <v>308</v>
      </c>
      <c r="Q16" s="8"/>
    </row>
    <row r="17" spans="1:17" ht="14.25" customHeight="1" x14ac:dyDescent="0.25">
      <c r="A17" s="61" t="s">
        <v>24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11">
        <v>282941</v>
      </c>
    </row>
    <row r="18" spans="1:17" ht="14.25" customHeight="1" x14ac:dyDescent="0.25">
      <c r="A18" s="62" t="s">
        <v>25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17" ht="64.5" customHeight="1" x14ac:dyDescent="0.25">
      <c r="A19" s="63">
        <v>3</v>
      </c>
      <c r="B19" s="38" t="s">
        <v>16</v>
      </c>
      <c r="C19" s="30"/>
      <c r="D19" s="39" t="s">
        <v>17</v>
      </c>
      <c r="E19" s="30"/>
      <c r="F19" s="40" t="s">
        <v>18</v>
      </c>
      <c r="G19" s="30"/>
      <c r="H19" s="41">
        <v>37.6</v>
      </c>
      <c r="I19" s="30"/>
      <c r="J19" s="30"/>
      <c r="K19" s="30"/>
      <c r="L19" s="42"/>
      <c r="M19" s="46"/>
      <c r="N19" s="36">
        <v>621.26</v>
      </c>
      <c r="O19" s="46"/>
      <c r="P19" s="37"/>
      <c r="Q19" s="36">
        <v>167400</v>
      </c>
    </row>
    <row r="20" spans="1:17" ht="8.25" customHeight="1" x14ac:dyDescent="0.25">
      <c r="A20" s="6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46"/>
      <c r="M20" s="46"/>
      <c r="N20" s="46"/>
      <c r="O20" s="46"/>
      <c r="P20" s="46"/>
      <c r="Q20" s="46"/>
    </row>
    <row r="21" spans="1:17" ht="6" customHeight="1" x14ac:dyDescent="0.25">
      <c r="A21" s="59" t="s">
        <v>0</v>
      </c>
      <c r="B21" s="35" t="s">
        <v>19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36">
        <v>317</v>
      </c>
      <c r="Q21" s="37"/>
    </row>
    <row r="22" spans="1:17" ht="6" customHeight="1" x14ac:dyDescent="0.25">
      <c r="A22" s="60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</row>
    <row r="23" spans="1:17" ht="62.25" customHeight="1" x14ac:dyDescent="0.25">
      <c r="A23" s="14">
        <v>4</v>
      </c>
      <c r="B23" s="38" t="s">
        <v>20</v>
      </c>
      <c r="C23" s="46"/>
      <c r="D23" s="39" t="s">
        <v>21</v>
      </c>
      <c r="E23" s="46"/>
      <c r="F23" s="40" t="s">
        <v>22</v>
      </c>
      <c r="G23" s="46"/>
      <c r="H23" s="41">
        <v>2.16</v>
      </c>
      <c r="I23" s="46"/>
      <c r="J23" s="46"/>
      <c r="K23" s="46"/>
      <c r="L23" s="42"/>
      <c r="M23" s="46"/>
      <c r="N23" s="36">
        <v>8.98</v>
      </c>
      <c r="O23" s="46"/>
      <c r="P23" s="8"/>
      <c r="Q23" s="9">
        <v>2351</v>
      </c>
    </row>
    <row r="24" spans="1:17" ht="12" customHeight="1" x14ac:dyDescent="0.25">
      <c r="A24" s="15" t="s">
        <v>0</v>
      </c>
      <c r="B24" s="35" t="s">
        <v>23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9">
        <v>308</v>
      </c>
      <c r="Q24" s="8"/>
    </row>
    <row r="25" spans="1:17" ht="14.25" customHeight="1" x14ac:dyDescent="0.25">
      <c r="A25" s="57" t="s">
        <v>26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11">
        <v>169751</v>
      </c>
    </row>
    <row r="26" spans="1:17" ht="14.25" customHeight="1" x14ac:dyDescent="0.25">
      <c r="A26" s="58" t="s">
        <v>27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7" ht="72.75" customHeight="1" x14ac:dyDescent="0.25">
      <c r="A27" s="14">
        <v>5</v>
      </c>
      <c r="B27" s="38" t="s">
        <v>16</v>
      </c>
      <c r="C27" s="46"/>
      <c r="D27" s="39" t="s">
        <v>17</v>
      </c>
      <c r="E27" s="46"/>
      <c r="F27" s="40" t="s">
        <v>18</v>
      </c>
      <c r="G27" s="46"/>
      <c r="H27" s="41">
        <v>37.6</v>
      </c>
      <c r="I27" s="46"/>
      <c r="J27" s="46"/>
      <c r="K27" s="46"/>
      <c r="L27" s="42"/>
      <c r="M27" s="46"/>
      <c r="N27" s="36">
        <v>621.26</v>
      </c>
      <c r="O27" s="46"/>
      <c r="P27" s="8"/>
      <c r="Q27" s="9">
        <v>167400</v>
      </c>
    </row>
    <row r="28" spans="1:17" ht="12" customHeight="1" x14ac:dyDescent="0.25">
      <c r="A28" s="15" t="s">
        <v>0</v>
      </c>
      <c r="B28" s="35" t="s">
        <v>19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9">
        <v>317</v>
      </c>
      <c r="Q28" s="8"/>
    </row>
    <row r="29" spans="1:17" ht="62.25" customHeight="1" x14ac:dyDescent="0.25">
      <c r="A29" s="14">
        <v>6</v>
      </c>
      <c r="B29" s="38" t="s">
        <v>20</v>
      </c>
      <c r="C29" s="46"/>
      <c r="D29" s="39" t="s">
        <v>21</v>
      </c>
      <c r="E29" s="46"/>
      <c r="F29" s="40" t="s">
        <v>22</v>
      </c>
      <c r="G29" s="46"/>
      <c r="H29" s="41">
        <v>2.16</v>
      </c>
      <c r="I29" s="46"/>
      <c r="J29" s="46"/>
      <c r="K29" s="46"/>
      <c r="L29" s="42"/>
      <c r="M29" s="46"/>
      <c r="N29" s="36">
        <v>8.98</v>
      </c>
      <c r="O29" s="46"/>
      <c r="P29" s="8"/>
      <c r="Q29" s="9">
        <v>2351</v>
      </c>
    </row>
    <row r="30" spans="1:17" ht="12" customHeight="1" x14ac:dyDescent="0.25">
      <c r="A30" s="15" t="s">
        <v>0</v>
      </c>
      <c r="B30" s="35" t="s">
        <v>23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9">
        <v>308</v>
      </c>
      <c r="Q30" s="8"/>
    </row>
    <row r="31" spans="1:17" ht="14.25" customHeight="1" x14ac:dyDescent="0.25">
      <c r="A31" s="56" t="s">
        <v>28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11">
        <v>169751</v>
      </c>
    </row>
    <row r="32" spans="1:17" ht="14.25" customHeight="1" x14ac:dyDescent="0.25">
      <c r="A32" s="55" t="s">
        <v>29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</row>
    <row r="33" spans="1:17" ht="72.75" customHeight="1" x14ac:dyDescent="0.25">
      <c r="A33" s="14">
        <v>7</v>
      </c>
      <c r="B33" s="38" t="s">
        <v>16</v>
      </c>
      <c r="C33" s="46"/>
      <c r="D33" s="39" t="s">
        <v>17</v>
      </c>
      <c r="E33" s="46"/>
      <c r="F33" s="40" t="s">
        <v>18</v>
      </c>
      <c r="G33" s="46"/>
      <c r="H33" s="41">
        <v>38.520000000000003</v>
      </c>
      <c r="I33" s="46"/>
      <c r="J33" s="46"/>
      <c r="K33" s="46"/>
      <c r="L33" s="42"/>
      <c r="M33" s="46"/>
      <c r="N33" s="36">
        <v>636.47</v>
      </c>
      <c r="O33" s="46"/>
      <c r="P33" s="8"/>
      <c r="Q33" s="9">
        <v>171496</v>
      </c>
    </row>
    <row r="34" spans="1:17" ht="12" customHeight="1" x14ac:dyDescent="0.25">
      <c r="A34" s="15" t="s">
        <v>0</v>
      </c>
      <c r="B34" s="35" t="s">
        <v>19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9">
        <v>317</v>
      </c>
      <c r="Q34" s="8"/>
    </row>
    <row r="35" spans="1:17" ht="62.25" customHeight="1" x14ac:dyDescent="0.25">
      <c r="A35" s="14">
        <v>8</v>
      </c>
      <c r="B35" s="38" t="s">
        <v>20</v>
      </c>
      <c r="C35" s="46"/>
      <c r="D35" s="39" t="s">
        <v>21</v>
      </c>
      <c r="E35" s="46"/>
      <c r="F35" s="40" t="s">
        <v>22</v>
      </c>
      <c r="G35" s="46"/>
      <c r="H35" s="41">
        <v>2.16</v>
      </c>
      <c r="I35" s="46"/>
      <c r="J35" s="46"/>
      <c r="K35" s="46"/>
      <c r="L35" s="42"/>
      <c r="M35" s="46"/>
      <c r="N35" s="36">
        <v>8.98</v>
      </c>
      <c r="O35" s="46"/>
      <c r="P35" s="8"/>
      <c r="Q35" s="9">
        <v>2351</v>
      </c>
    </row>
    <row r="36" spans="1:17" ht="12" customHeight="1" x14ac:dyDescent="0.25">
      <c r="A36" s="15" t="s">
        <v>0</v>
      </c>
      <c r="B36" s="35" t="s">
        <v>23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9">
        <v>308</v>
      </c>
      <c r="Q36" s="8"/>
    </row>
    <row r="37" spans="1:17" ht="14.25" customHeight="1" x14ac:dyDescent="0.25">
      <c r="A37" s="53" t="s">
        <v>30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11">
        <v>173847</v>
      </c>
    </row>
    <row r="38" spans="1:17" ht="14.25" customHeight="1" x14ac:dyDescent="0.25">
      <c r="A38" s="54" t="s">
        <v>31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</row>
    <row r="39" spans="1:17" ht="72.75" customHeight="1" x14ac:dyDescent="0.25">
      <c r="A39" s="14">
        <v>9</v>
      </c>
      <c r="B39" s="38" t="s">
        <v>16</v>
      </c>
      <c r="C39" s="46"/>
      <c r="D39" s="39" t="s">
        <v>17</v>
      </c>
      <c r="E39" s="46"/>
      <c r="F39" s="40" t="s">
        <v>18</v>
      </c>
      <c r="G39" s="46"/>
      <c r="H39" s="41">
        <v>26.4</v>
      </c>
      <c r="I39" s="46"/>
      <c r="J39" s="46"/>
      <c r="K39" s="46"/>
      <c r="L39" s="42"/>
      <c r="M39" s="46"/>
      <c r="N39" s="36">
        <v>436.21</v>
      </c>
      <c r="O39" s="46"/>
      <c r="P39" s="8"/>
      <c r="Q39" s="9">
        <v>117536</v>
      </c>
    </row>
    <row r="40" spans="1:17" ht="12" customHeight="1" x14ac:dyDescent="0.25">
      <c r="A40" s="15" t="s">
        <v>0</v>
      </c>
      <c r="B40" s="35" t="s">
        <v>19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9">
        <v>317</v>
      </c>
      <c r="Q40" s="8"/>
    </row>
    <row r="41" spans="1:17" ht="62.25" customHeight="1" x14ac:dyDescent="0.25">
      <c r="A41" s="14">
        <v>10</v>
      </c>
      <c r="B41" s="38" t="s">
        <v>20</v>
      </c>
      <c r="C41" s="46"/>
      <c r="D41" s="39" t="s">
        <v>21</v>
      </c>
      <c r="E41" s="46"/>
      <c r="F41" s="40" t="s">
        <v>22</v>
      </c>
      <c r="G41" s="46"/>
      <c r="H41" s="41">
        <v>2.16</v>
      </c>
      <c r="I41" s="46"/>
      <c r="J41" s="46"/>
      <c r="K41" s="46"/>
      <c r="L41" s="42"/>
      <c r="M41" s="46"/>
      <c r="N41" s="36">
        <v>8.98</v>
      </c>
      <c r="O41" s="46"/>
      <c r="P41" s="8"/>
      <c r="Q41" s="9">
        <v>2351</v>
      </c>
    </row>
    <row r="42" spans="1:17" ht="12" customHeight="1" x14ac:dyDescent="0.25">
      <c r="A42" s="15" t="s">
        <v>0</v>
      </c>
      <c r="B42" s="35" t="s">
        <v>23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9">
        <v>308</v>
      </c>
      <c r="Q42" s="8"/>
    </row>
    <row r="43" spans="1:17" ht="14.25" customHeight="1" x14ac:dyDescent="0.25">
      <c r="A43" s="52" t="s">
        <v>32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11">
        <v>119887</v>
      </c>
    </row>
    <row r="44" spans="1:17" ht="14.25" customHeight="1" x14ac:dyDescent="0.25">
      <c r="A44" s="51" t="s">
        <v>33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</row>
    <row r="45" spans="1:17" ht="63" customHeight="1" x14ac:dyDescent="0.25">
      <c r="A45" s="14">
        <v>11</v>
      </c>
      <c r="B45" s="38" t="s">
        <v>34</v>
      </c>
      <c r="C45" s="46"/>
      <c r="D45" s="39" t="s">
        <v>35</v>
      </c>
      <c r="E45" s="46"/>
      <c r="F45" s="40" t="s">
        <v>22</v>
      </c>
      <c r="G45" s="46"/>
      <c r="H45" s="41">
        <v>41.1</v>
      </c>
      <c r="I45" s="46"/>
      <c r="J45" s="46"/>
      <c r="K45" s="46"/>
      <c r="L45" s="42"/>
      <c r="M45" s="46"/>
      <c r="N45" s="36">
        <v>565.17999999999995</v>
      </c>
      <c r="O45" s="46"/>
      <c r="P45" s="8"/>
      <c r="Q45" s="9">
        <v>144602</v>
      </c>
    </row>
    <row r="46" spans="1:17" ht="12" customHeight="1" x14ac:dyDescent="0.25">
      <c r="A46" s="15" t="s">
        <v>0</v>
      </c>
      <c r="B46" s="35" t="s">
        <v>36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9">
        <v>301</v>
      </c>
      <c r="Q46" s="8"/>
    </row>
    <row r="47" spans="1:17" ht="72.75" customHeight="1" x14ac:dyDescent="0.25">
      <c r="A47" s="14">
        <v>12</v>
      </c>
      <c r="B47" s="38" t="s">
        <v>37</v>
      </c>
      <c r="C47" s="46"/>
      <c r="D47" s="39" t="s">
        <v>38</v>
      </c>
      <c r="E47" s="46"/>
      <c r="F47" s="40" t="s">
        <v>22</v>
      </c>
      <c r="G47" s="46"/>
      <c r="H47" s="41">
        <v>1.26</v>
      </c>
      <c r="I47" s="46"/>
      <c r="J47" s="46"/>
      <c r="K47" s="46"/>
      <c r="L47" s="42"/>
      <c r="M47" s="46"/>
      <c r="N47" s="36">
        <v>18.13</v>
      </c>
      <c r="O47" s="46"/>
      <c r="P47" s="8"/>
      <c r="Q47" s="9">
        <v>4639</v>
      </c>
    </row>
    <row r="48" spans="1:17" ht="12" customHeight="1" x14ac:dyDescent="0.25">
      <c r="A48" s="15" t="s">
        <v>0</v>
      </c>
      <c r="B48" s="35" t="s">
        <v>36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9">
        <v>301</v>
      </c>
      <c r="Q48" s="8"/>
    </row>
    <row r="49" spans="1:17" ht="14.25" customHeight="1" x14ac:dyDescent="0.25">
      <c r="A49" s="49" t="s">
        <v>41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11">
        <v>149241</v>
      </c>
    </row>
    <row r="50" spans="1:17" ht="14.25" customHeight="1" x14ac:dyDescent="0.25">
      <c r="A50" s="50" t="s">
        <v>42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</row>
    <row r="51" spans="1:17" ht="52.5" customHeight="1" x14ac:dyDescent="0.25">
      <c r="A51" s="14">
        <v>15</v>
      </c>
      <c r="B51" s="38" t="s">
        <v>43</v>
      </c>
      <c r="C51" s="46"/>
      <c r="D51" s="39" t="s">
        <v>44</v>
      </c>
      <c r="E51" s="46"/>
      <c r="F51" s="40" t="s">
        <v>45</v>
      </c>
      <c r="G51" s="46"/>
      <c r="H51" s="41">
        <v>1</v>
      </c>
      <c r="I51" s="46"/>
      <c r="J51" s="46"/>
      <c r="K51" s="46"/>
      <c r="L51" s="42"/>
      <c r="M51" s="46"/>
      <c r="N51" s="36">
        <v>532.44000000000005</v>
      </c>
      <c r="O51" s="46"/>
      <c r="P51" s="8"/>
      <c r="Q51" s="9">
        <v>5029</v>
      </c>
    </row>
    <row r="52" spans="1:17" ht="42" customHeight="1" x14ac:dyDescent="0.25">
      <c r="A52" s="14">
        <v>16</v>
      </c>
      <c r="B52" s="38" t="s">
        <v>46</v>
      </c>
      <c r="C52" s="46"/>
      <c r="D52" s="39" t="s">
        <v>47</v>
      </c>
      <c r="E52" s="46"/>
      <c r="F52" s="40" t="s">
        <v>22</v>
      </c>
      <c r="G52" s="46"/>
      <c r="H52" s="41">
        <v>34</v>
      </c>
      <c r="I52" s="46"/>
      <c r="J52" s="46"/>
      <c r="K52" s="46"/>
      <c r="L52" s="42"/>
      <c r="M52" s="46"/>
      <c r="N52" s="36">
        <v>135.52000000000001</v>
      </c>
      <c r="O52" s="46"/>
      <c r="P52" s="8"/>
      <c r="Q52" s="9">
        <v>41739</v>
      </c>
    </row>
    <row r="53" spans="1:17" ht="12" customHeight="1" x14ac:dyDescent="0.25">
      <c r="A53" s="15" t="s">
        <v>0</v>
      </c>
      <c r="B53" s="35" t="s">
        <v>23</v>
      </c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9">
        <v>308</v>
      </c>
      <c r="Q53" s="8"/>
    </row>
    <row r="54" spans="1:17" ht="82.5" customHeight="1" x14ac:dyDescent="0.25">
      <c r="A54" s="14">
        <v>17</v>
      </c>
      <c r="B54" s="38" t="s">
        <v>48</v>
      </c>
      <c r="C54" s="46"/>
      <c r="D54" s="39" t="s">
        <v>49</v>
      </c>
      <c r="E54" s="46"/>
      <c r="F54" s="40" t="s">
        <v>18</v>
      </c>
      <c r="G54" s="46"/>
      <c r="H54" s="41">
        <v>38.799999999999997</v>
      </c>
      <c r="I54" s="46"/>
      <c r="J54" s="46"/>
      <c r="K54" s="46"/>
      <c r="L54" s="42"/>
      <c r="M54" s="46"/>
      <c r="N54" s="36">
        <v>705.64</v>
      </c>
      <c r="O54" s="46"/>
      <c r="P54" s="8"/>
      <c r="Q54" s="9">
        <v>223686</v>
      </c>
    </row>
    <row r="55" spans="1:17" ht="12" customHeight="1" x14ac:dyDescent="0.25">
      <c r="A55" s="15" t="s">
        <v>0</v>
      </c>
      <c r="B55" s="35" t="s">
        <v>19</v>
      </c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9">
        <v>317</v>
      </c>
      <c r="Q55" s="8"/>
    </row>
    <row r="56" spans="1:17" ht="52.5" customHeight="1" x14ac:dyDescent="0.25">
      <c r="A56" s="14">
        <v>19</v>
      </c>
      <c r="B56" s="38" t="s">
        <v>50</v>
      </c>
      <c r="C56" s="46"/>
      <c r="D56" s="39" t="s">
        <v>51</v>
      </c>
      <c r="E56" s="46"/>
      <c r="F56" s="40" t="s">
        <v>39</v>
      </c>
      <c r="G56" s="46"/>
      <c r="H56" s="41">
        <v>4</v>
      </c>
      <c r="I56" s="46"/>
      <c r="J56" s="46"/>
      <c r="K56" s="46"/>
      <c r="L56" s="42"/>
      <c r="M56" s="46"/>
      <c r="N56" s="36">
        <v>5.85</v>
      </c>
      <c r="O56" s="46"/>
      <c r="P56" s="8"/>
      <c r="Q56" s="9">
        <v>1596</v>
      </c>
    </row>
    <row r="57" spans="1:17" ht="12" customHeight="1" x14ac:dyDescent="0.25">
      <c r="A57" s="10" t="s">
        <v>0</v>
      </c>
      <c r="B57" s="35" t="s">
        <v>40</v>
      </c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9">
        <v>273</v>
      </c>
      <c r="Q57" s="8"/>
    </row>
    <row r="58" spans="1:17" ht="14.25" customHeight="1" x14ac:dyDescent="0.25">
      <c r="A58" s="47" t="s">
        <v>52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11">
        <v>272050</v>
      </c>
    </row>
    <row r="59" spans="1:17" ht="14.25" customHeight="1" x14ac:dyDescent="0.25">
      <c r="A59" s="48" t="s">
        <v>53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</row>
    <row r="60" spans="1:17" ht="52.5" customHeight="1" x14ac:dyDescent="0.25">
      <c r="A60" s="14">
        <v>20</v>
      </c>
      <c r="B60" s="38" t="s">
        <v>54</v>
      </c>
      <c r="C60" s="46"/>
      <c r="D60" s="39" t="s">
        <v>44</v>
      </c>
      <c r="E60" s="46"/>
      <c r="F60" s="40" t="s">
        <v>45</v>
      </c>
      <c r="G60" s="46"/>
      <c r="H60" s="41">
        <v>1</v>
      </c>
      <c r="I60" s="46"/>
      <c r="J60" s="46"/>
      <c r="K60" s="46"/>
      <c r="L60" s="42"/>
      <c r="M60" s="46"/>
      <c r="N60" s="36">
        <v>532.44000000000005</v>
      </c>
      <c r="O60" s="46"/>
      <c r="P60" s="8"/>
      <c r="Q60" s="9">
        <v>5029</v>
      </c>
    </row>
    <row r="61" spans="1:17" ht="42" customHeight="1" x14ac:dyDescent="0.25">
      <c r="A61" s="14">
        <v>21</v>
      </c>
      <c r="B61" s="38" t="s">
        <v>46</v>
      </c>
      <c r="C61" s="46"/>
      <c r="D61" s="39" t="s">
        <v>47</v>
      </c>
      <c r="E61" s="46"/>
      <c r="F61" s="40" t="s">
        <v>22</v>
      </c>
      <c r="G61" s="46"/>
      <c r="H61" s="41">
        <v>32.799999999999997</v>
      </c>
      <c r="I61" s="46"/>
      <c r="J61" s="46"/>
      <c r="K61" s="46"/>
      <c r="L61" s="42"/>
      <c r="M61" s="46"/>
      <c r="N61" s="36">
        <v>130.72999999999999</v>
      </c>
      <c r="O61" s="46"/>
      <c r="P61" s="8"/>
      <c r="Q61" s="9">
        <v>40266</v>
      </c>
    </row>
    <row r="62" spans="1:17" ht="12" customHeight="1" x14ac:dyDescent="0.25">
      <c r="A62" s="15" t="s">
        <v>0</v>
      </c>
      <c r="B62" s="35" t="s">
        <v>23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9">
        <v>308</v>
      </c>
      <c r="Q62" s="8"/>
    </row>
    <row r="63" spans="1:17" ht="82.5" customHeight="1" x14ac:dyDescent="0.25">
      <c r="A63" s="14">
        <v>22</v>
      </c>
      <c r="B63" s="38" t="s">
        <v>48</v>
      </c>
      <c r="C63" s="46"/>
      <c r="D63" s="39" t="s">
        <v>49</v>
      </c>
      <c r="E63" s="46"/>
      <c r="F63" s="40" t="s">
        <v>18</v>
      </c>
      <c r="G63" s="46"/>
      <c r="H63" s="41">
        <v>38.799999999999997</v>
      </c>
      <c r="I63" s="46"/>
      <c r="J63" s="46"/>
      <c r="K63" s="46"/>
      <c r="L63" s="42"/>
      <c r="M63" s="46"/>
      <c r="N63" s="36">
        <v>705.64</v>
      </c>
      <c r="O63" s="46"/>
      <c r="P63" s="8"/>
      <c r="Q63" s="9">
        <v>223686</v>
      </c>
    </row>
    <row r="64" spans="1:17" ht="12" customHeight="1" x14ac:dyDescent="0.25">
      <c r="A64" s="15" t="s">
        <v>0</v>
      </c>
      <c r="B64" s="35" t="s">
        <v>19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9">
        <v>317</v>
      </c>
      <c r="Q64" s="8"/>
    </row>
    <row r="65" spans="1:17" ht="52.5" customHeight="1" x14ac:dyDescent="0.25">
      <c r="A65" s="14">
        <v>24</v>
      </c>
      <c r="B65" s="38" t="s">
        <v>50</v>
      </c>
      <c r="C65" s="46"/>
      <c r="D65" s="39" t="s">
        <v>51</v>
      </c>
      <c r="E65" s="30"/>
      <c r="F65" s="40" t="s">
        <v>39</v>
      </c>
      <c r="G65" s="30"/>
      <c r="H65" s="41">
        <v>4</v>
      </c>
      <c r="I65" s="30"/>
      <c r="J65" s="30"/>
      <c r="K65" s="30"/>
      <c r="L65" s="42"/>
      <c r="M65" s="30"/>
      <c r="N65" s="36">
        <v>5.85</v>
      </c>
      <c r="O65" s="30"/>
      <c r="P65" s="8"/>
      <c r="Q65" s="9">
        <v>1596</v>
      </c>
    </row>
    <row r="66" spans="1:17" ht="12" customHeight="1" x14ac:dyDescent="0.25">
      <c r="A66" s="15" t="s">
        <v>0</v>
      </c>
      <c r="B66" s="35" t="s">
        <v>40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9">
        <v>273</v>
      </c>
      <c r="Q66" s="8"/>
    </row>
    <row r="67" spans="1:17" ht="14.25" customHeight="1" x14ac:dyDescent="0.25">
      <c r="A67" s="44" t="s">
        <v>55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11">
        <v>270577</v>
      </c>
    </row>
    <row r="68" spans="1:17" ht="14.25" customHeight="1" x14ac:dyDescent="0.25">
      <c r="A68" s="45" t="s">
        <v>83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1:17" ht="21.75" customHeight="1" x14ac:dyDescent="0.25">
      <c r="A69" s="14">
        <v>25</v>
      </c>
      <c r="B69" s="38" t="s">
        <v>80</v>
      </c>
      <c r="C69" s="30"/>
      <c r="D69" s="39" t="s">
        <v>56</v>
      </c>
      <c r="E69" s="30"/>
      <c r="F69" s="40" t="s">
        <v>57</v>
      </c>
      <c r="G69" s="30"/>
      <c r="H69" s="41">
        <v>0.93330000000000002</v>
      </c>
      <c r="I69" s="30"/>
      <c r="J69" s="30"/>
      <c r="K69" s="30"/>
      <c r="L69" s="42"/>
      <c r="M69" s="30"/>
      <c r="N69" s="36">
        <v>504.49</v>
      </c>
      <c r="O69" s="30"/>
      <c r="P69" s="8"/>
      <c r="Q69" s="9">
        <v>5079</v>
      </c>
    </row>
    <row r="70" spans="1:17" ht="21.75" customHeight="1" x14ac:dyDescent="0.25">
      <c r="A70" s="14">
        <v>26</v>
      </c>
      <c r="B70" s="38" t="s">
        <v>81</v>
      </c>
      <c r="C70" s="30"/>
      <c r="D70" s="39" t="s">
        <v>56</v>
      </c>
      <c r="E70" s="30"/>
      <c r="F70" s="40" t="s">
        <v>58</v>
      </c>
      <c r="G70" s="30"/>
      <c r="H70" s="41">
        <v>1.5</v>
      </c>
      <c r="I70" s="30"/>
      <c r="J70" s="30"/>
      <c r="K70" s="30"/>
      <c r="L70" s="42"/>
      <c r="M70" s="30"/>
      <c r="N70" s="36">
        <v>73.709999999999994</v>
      </c>
      <c r="O70" s="30"/>
      <c r="P70" s="8"/>
      <c r="Q70" s="9">
        <v>742</v>
      </c>
    </row>
    <row r="71" spans="1:17" ht="32.25" customHeight="1" x14ac:dyDescent="0.25">
      <c r="A71" s="14">
        <v>27</v>
      </c>
      <c r="B71" s="38" t="s">
        <v>82</v>
      </c>
      <c r="C71" s="30"/>
      <c r="D71" s="39" t="s">
        <v>56</v>
      </c>
      <c r="E71" s="30"/>
      <c r="F71" s="40" t="s">
        <v>59</v>
      </c>
      <c r="G71" s="30"/>
      <c r="H71" s="41">
        <v>1.1499999999999999</v>
      </c>
      <c r="I71" s="30"/>
      <c r="J71" s="30"/>
      <c r="K71" s="30"/>
      <c r="L71" s="42"/>
      <c r="M71" s="30"/>
      <c r="N71" s="36">
        <v>50.86</v>
      </c>
      <c r="O71" s="30"/>
      <c r="P71" s="8"/>
      <c r="Q71" s="9">
        <v>512</v>
      </c>
    </row>
    <row r="72" spans="1:17" ht="14.25" customHeight="1" x14ac:dyDescent="0.25">
      <c r="A72" s="29" t="s">
        <v>60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11">
        <v>6333</v>
      </c>
    </row>
    <row r="73" spans="1:17" ht="14.25" customHeight="1" x14ac:dyDescent="0.25">
      <c r="A73" s="29" t="s">
        <v>84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11">
        <f>Q72+Q67+Q58+Q49+Q43+Q37+Q31+Q25+Q17</f>
        <v>1614378</v>
      </c>
    </row>
    <row r="74" spans="1:17" s="2" customFormat="1" ht="14.25" customHeight="1" x14ac:dyDescent="0.25">
      <c r="A74" s="31" t="s">
        <v>85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3"/>
      <c r="Q74" s="12">
        <v>290588.03999999998</v>
      </c>
    </row>
    <row r="75" spans="1:17" s="2" customFormat="1" ht="14.25" customHeight="1" x14ac:dyDescent="0.25">
      <c r="A75" s="31" t="s">
        <v>88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3"/>
      <c r="Q75" s="12">
        <f>Q74+Q73</f>
        <v>1904966.04</v>
      </c>
    </row>
    <row r="76" spans="1:17" ht="18" customHeight="1" x14ac:dyDescent="0.25">
      <c r="A76" s="19" t="s">
        <v>87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1"/>
    </row>
    <row r="77" spans="1:17" x14ac:dyDescent="0.25">
      <c r="A77" s="43" t="s">
        <v>62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ht="72.75" customHeight="1" x14ac:dyDescent="0.25">
      <c r="A78" s="14">
        <v>28</v>
      </c>
      <c r="B78" s="38" t="s">
        <v>63</v>
      </c>
      <c r="C78" s="30"/>
      <c r="D78" s="39" t="s">
        <v>64</v>
      </c>
      <c r="E78" s="30"/>
      <c r="F78" s="40" t="s">
        <v>65</v>
      </c>
      <c r="G78" s="30"/>
      <c r="H78" s="41">
        <v>88</v>
      </c>
      <c r="I78" s="30"/>
      <c r="J78" s="30"/>
      <c r="K78" s="30"/>
      <c r="L78" s="42"/>
      <c r="M78" s="30"/>
      <c r="N78" s="36">
        <v>215.76</v>
      </c>
      <c r="O78" s="30"/>
      <c r="P78" s="8"/>
      <c r="Q78" s="9">
        <v>52635</v>
      </c>
    </row>
    <row r="79" spans="1:17" x14ac:dyDescent="0.25">
      <c r="A79" s="15" t="s">
        <v>0</v>
      </c>
      <c r="B79" s="35" t="s">
        <v>66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9">
        <v>287</v>
      </c>
      <c r="Q79" s="8"/>
    </row>
    <row r="80" spans="1:17" ht="81.75" customHeight="1" x14ac:dyDescent="0.25">
      <c r="A80" s="14">
        <v>29</v>
      </c>
      <c r="B80" s="38" t="s">
        <v>67</v>
      </c>
      <c r="C80" s="30"/>
      <c r="D80" s="39" t="s">
        <v>68</v>
      </c>
      <c r="E80" s="30"/>
      <c r="F80" s="40" t="s">
        <v>69</v>
      </c>
      <c r="G80" s="30"/>
      <c r="H80" s="41">
        <v>2</v>
      </c>
      <c r="I80" s="30"/>
      <c r="J80" s="30"/>
      <c r="K80" s="30"/>
      <c r="L80" s="42"/>
      <c r="M80" s="30"/>
      <c r="N80" s="36">
        <v>254.77</v>
      </c>
      <c r="O80" s="30"/>
      <c r="P80" s="8"/>
      <c r="Q80" s="9">
        <v>64318</v>
      </c>
    </row>
    <row r="81" spans="1:17" x14ac:dyDescent="0.25">
      <c r="A81" s="15" t="s">
        <v>0</v>
      </c>
      <c r="B81" s="35" t="s">
        <v>70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9">
        <v>297</v>
      </c>
      <c r="Q81" s="8"/>
    </row>
    <row r="82" spans="1:17" s="2" customFormat="1" ht="14.25" customHeight="1" x14ac:dyDescent="0.25">
      <c r="A82" s="29" t="s">
        <v>84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11">
        <v>116953</v>
      </c>
    </row>
    <row r="83" spans="1:17" s="2" customFormat="1" ht="14.25" customHeight="1" x14ac:dyDescent="0.25">
      <c r="A83" s="31" t="s">
        <v>85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3"/>
      <c r="Q83" s="12">
        <v>21051.54</v>
      </c>
    </row>
    <row r="84" spans="1:17" s="2" customFormat="1" ht="14.25" customHeight="1" x14ac:dyDescent="0.25">
      <c r="A84" s="31" t="s">
        <v>89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3"/>
      <c r="Q84" s="12">
        <f>Q83+Q82</f>
        <v>138004.54</v>
      </c>
    </row>
    <row r="85" spans="1:17" ht="15.75" x14ac:dyDescent="0.25">
      <c r="A85" s="19" t="s">
        <v>90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1"/>
    </row>
    <row r="86" spans="1:17" x14ac:dyDescent="0.25">
      <c r="A86" s="43" t="s">
        <v>71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 ht="81.75" customHeight="1" x14ac:dyDescent="0.25">
      <c r="A87" s="14">
        <v>31</v>
      </c>
      <c r="B87" s="38" t="s">
        <v>72</v>
      </c>
      <c r="C87" s="30"/>
      <c r="D87" s="39" t="s">
        <v>73</v>
      </c>
      <c r="E87" s="30"/>
      <c r="F87" s="40" t="s">
        <v>18</v>
      </c>
      <c r="G87" s="30"/>
      <c r="H87" s="41">
        <v>3.22</v>
      </c>
      <c r="I87" s="30"/>
      <c r="J87" s="30"/>
      <c r="K87" s="30"/>
      <c r="L87" s="42"/>
      <c r="M87" s="30"/>
      <c r="N87" s="36">
        <v>25.34</v>
      </c>
      <c r="O87" s="30"/>
      <c r="P87" s="8"/>
      <c r="Q87" s="9">
        <v>6548</v>
      </c>
    </row>
    <row r="88" spans="1:17" x14ac:dyDescent="0.25">
      <c r="A88" s="10" t="s">
        <v>0</v>
      </c>
      <c r="B88" s="35" t="s">
        <v>74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9">
        <v>304</v>
      </c>
      <c r="Q88" s="8"/>
    </row>
    <row r="89" spans="1:17" ht="62.25" customHeight="1" x14ac:dyDescent="0.25">
      <c r="A89" s="14">
        <v>32</v>
      </c>
      <c r="B89" s="38" t="s">
        <v>75</v>
      </c>
      <c r="C89" s="30"/>
      <c r="D89" s="39" t="s">
        <v>76</v>
      </c>
      <c r="E89" s="30"/>
      <c r="F89" s="40" t="s">
        <v>22</v>
      </c>
      <c r="G89" s="30"/>
      <c r="H89" s="41">
        <v>0.6</v>
      </c>
      <c r="I89" s="30"/>
      <c r="J89" s="30"/>
      <c r="K89" s="30"/>
      <c r="L89" s="42"/>
      <c r="M89" s="30"/>
      <c r="N89" s="36">
        <v>2.39</v>
      </c>
      <c r="O89" s="30"/>
      <c r="P89" s="8"/>
      <c r="Q89" s="9">
        <v>626</v>
      </c>
    </row>
    <row r="90" spans="1:17" ht="11.25" customHeight="1" x14ac:dyDescent="0.25">
      <c r="A90" s="34" t="s">
        <v>0</v>
      </c>
      <c r="B90" s="35" t="s">
        <v>23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6">
        <v>308</v>
      </c>
      <c r="Q90" s="37"/>
    </row>
    <row r="91" spans="1:17" ht="2.25" customHeight="1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s="2" customFormat="1" ht="14.25" customHeight="1" x14ac:dyDescent="0.25">
      <c r="A92" s="29" t="s">
        <v>84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11">
        <v>7174</v>
      </c>
    </row>
    <row r="93" spans="1:17" s="2" customFormat="1" ht="14.25" customHeight="1" x14ac:dyDescent="0.25">
      <c r="A93" s="31" t="s">
        <v>85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3"/>
      <c r="Q93" s="12">
        <v>1291.32</v>
      </c>
    </row>
    <row r="94" spans="1:17" s="2" customFormat="1" ht="14.25" customHeight="1" x14ac:dyDescent="0.25">
      <c r="A94" s="31" t="s">
        <v>98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3"/>
      <c r="Q94" s="12">
        <f>Q93+Q92</f>
        <v>8465.32</v>
      </c>
    </row>
    <row r="95" spans="1:17" s="2" customFormat="1" x14ac:dyDescent="0.25">
      <c r="A95" s="25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7"/>
    </row>
    <row r="96" spans="1:17" s="2" customFormat="1" x14ac:dyDescent="0.25">
      <c r="A96" s="22" t="s">
        <v>91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4"/>
      <c r="Q96" s="13">
        <f>Q94+Q84+Q75</f>
        <v>2051435.9000000001</v>
      </c>
    </row>
    <row r="97" spans="2:16" ht="15" customHeight="1" x14ac:dyDescent="0.25">
      <c r="D97" s="28"/>
      <c r="E97" s="28"/>
    </row>
    <row r="98" spans="2:16" s="2" customFormat="1" ht="17.25" customHeight="1" x14ac:dyDescent="0.25">
      <c r="B98" s="18" t="s">
        <v>93</v>
      </c>
      <c r="C98" s="18"/>
    </row>
    <row r="99" spans="2:16" s="2" customFormat="1" ht="8.25" customHeight="1" x14ac:dyDescent="0.25"/>
    <row r="100" spans="2:16" s="2" customFormat="1" x14ac:dyDescent="0.25">
      <c r="B100" s="17" t="s">
        <v>94</v>
      </c>
      <c r="C100" s="17"/>
      <c r="L100" s="18" t="s">
        <v>95</v>
      </c>
      <c r="M100" s="18"/>
      <c r="N100" s="18"/>
      <c r="O100" s="18"/>
    </row>
    <row r="101" spans="2:16" s="2" customFormat="1" ht="10.5" customHeight="1" x14ac:dyDescent="0.25"/>
    <row r="102" spans="2:16" s="2" customFormat="1" ht="6.75" customHeight="1" x14ac:dyDescent="0.25"/>
    <row r="103" spans="2:16" s="2" customFormat="1" ht="14.25" customHeight="1" x14ac:dyDescent="0.25">
      <c r="B103" s="2" t="s">
        <v>61</v>
      </c>
    </row>
    <row r="104" spans="2:16" s="2" customFormat="1" ht="6" customHeight="1" x14ac:dyDescent="0.25"/>
    <row r="105" spans="2:16" s="2" customFormat="1" ht="15" customHeight="1" x14ac:dyDescent="0.25">
      <c r="B105" s="18" t="s">
        <v>96</v>
      </c>
      <c r="C105" s="18"/>
      <c r="D105" s="18"/>
      <c r="E105" s="18"/>
      <c r="L105" s="18" t="s">
        <v>97</v>
      </c>
      <c r="M105" s="18"/>
      <c r="N105" s="18"/>
      <c r="O105" s="18"/>
      <c r="P105" s="18"/>
    </row>
    <row r="106" spans="2:16" s="2" customFormat="1" x14ac:dyDescent="0.25">
      <c r="D106" s="16"/>
      <c r="E106" s="16"/>
    </row>
  </sheetData>
  <mergeCells count="261">
    <mergeCell ref="A1:B1"/>
    <mergeCell ref="C1:Q1"/>
    <mergeCell ref="A2:Q2"/>
    <mergeCell ref="A3:Q3"/>
    <mergeCell ref="A4:Q4"/>
    <mergeCell ref="A5:B5"/>
    <mergeCell ref="C5:Q5"/>
    <mergeCell ref="A6:C6"/>
    <mergeCell ref="D6:K6"/>
    <mergeCell ref="L6:O6"/>
    <mergeCell ref="P6:Q6"/>
    <mergeCell ref="A7:C7"/>
    <mergeCell ref="D7:H7"/>
    <mergeCell ref="I7:N7"/>
    <mergeCell ref="O7:Q7"/>
    <mergeCell ref="A8:Q8"/>
    <mergeCell ref="B9:C9"/>
    <mergeCell ref="D9:E9"/>
    <mergeCell ref="F9:G9"/>
    <mergeCell ref="H9:K9"/>
    <mergeCell ref="L9:M9"/>
    <mergeCell ref="N9:O9"/>
    <mergeCell ref="B10:C10"/>
    <mergeCell ref="D10:E10"/>
    <mergeCell ref="F10:G10"/>
    <mergeCell ref="H10:K10"/>
    <mergeCell ref="L10:M10"/>
    <mergeCell ref="N10:O10"/>
    <mergeCell ref="A12:Q12"/>
    <mergeCell ref="B13:C13"/>
    <mergeCell ref="D13:E13"/>
    <mergeCell ref="F13:G13"/>
    <mergeCell ref="H13:K13"/>
    <mergeCell ref="L13:M13"/>
    <mergeCell ref="N13:O13"/>
    <mergeCell ref="B14:O14"/>
    <mergeCell ref="B15:C15"/>
    <mergeCell ref="D15:E15"/>
    <mergeCell ref="F15:G15"/>
    <mergeCell ref="H15:K15"/>
    <mergeCell ref="L15:M15"/>
    <mergeCell ref="N15:O15"/>
    <mergeCell ref="B16:O16"/>
    <mergeCell ref="A17:P17"/>
    <mergeCell ref="A18:Q18"/>
    <mergeCell ref="A19:A20"/>
    <mergeCell ref="B19:C20"/>
    <mergeCell ref="D19:E20"/>
    <mergeCell ref="F19:G20"/>
    <mergeCell ref="H19:K20"/>
    <mergeCell ref="L19:M20"/>
    <mergeCell ref="N19:O20"/>
    <mergeCell ref="P19:P20"/>
    <mergeCell ref="Q19:Q20"/>
    <mergeCell ref="A21:A22"/>
    <mergeCell ref="B21:O22"/>
    <mergeCell ref="P21:P22"/>
    <mergeCell ref="Q21:Q22"/>
    <mergeCell ref="B23:C23"/>
    <mergeCell ref="D23:E23"/>
    <mergeCell ref="F23:G23"/>
    <mergeCell ref="H23:K23"/>
    <mergeCell ref="L23:M23"/>
    <mergeCell ref="N23:O23"/>
    <mergeCell ref="B24:O24"/>
    <mergeCell ref="A25:P25"/>
    <mergeCell ref="A26:Q26"/>
    <mergeCell ref="B27:C27"/>
    <mergeCell ref="D27:E27"/>
    <mergeCell ref="F27:G27"/>
    <mergeCell ref="H27:K27"/>
    <mergeCell ref="L27:M27"/>
    <mergeCell ref="N27:O27"/>
    <mergeCell ref="B28:O28"/>
    <mergeCell ref="B29:C29"/>
    <mergeCell ref="D29:E29"/>
    <mergeCell ref="F29:G29"/>
    <mergeCell ref="H29:K29"/>
    <mergeCell ref="L29:M29"/>
    <mergeCell ref="N29:O29"/>
    <mergeCell ref="B30:O30"/>
    <mergeCell ref="A31:P31"/>
    <mergeCell ref="A32:Q32"/>
    <mergeCell ref="B33:C33"/>
    <mergeCell ref="D33:E33"/>
    <mergeCell ref="F33:G33"/>
    <mergeCell ref="H33:K33"/>
    <mergeCell ref="L33:M33"/>
    <mergeCell ref="N33:O33"/>
    <mergeCell ref="B34:O34"/>
    <mergeCell ref="B35:C35"/>
    <mergeCell ref="D35:E35"/>
    <mergeCell ref="F35:G35"/>
    <mergeCell ref="H35:K35"/>
    <mergeCell ref="L35:M35"/>
    <mergeCell ref="N35:O35"/>
    <mergeCell ref="B36:O36"/>
    <mergeCell ref="A37:P37"/>
    <mergeCell ref="A38:Q38"/>
    <mergeCell ref="B39:C39"/>
    <mergeCell ref="D39:E39"/>
    <mergeCell ref="F39:G39"/>
    <mergeCell ref="H39:K39"/>
    <mergeCell ref="L39:M39"/>
    <mergeCell ref="N39:O39"/>
    <mergeCell ref="B40:O40"/>
    <mergeCell ref="B41:C41"/>
    <mergeCell ref="D41:E41"/>
    <mergeCell ref="F41:G41"/>
    <mergeCell ref="H41:K41"/>
    <mergeCell ref="L41:M41"/>
    <mergeCell ref="N41:O41"/>
    <mergeCell ref="B42:O42"/>
    <mergeCell ref="A43:P43"/>
    <mergeCell ref="A44:Q44"/>
    <mergeCell ref="B45:C45"/>
    <mergeCell ref="D45:E45"/>
    <mergeCell ref="F45:G45"/>
    <mergeCell ref="H45:K45"/>
    <mergeCell ref="L45:M45"/>
    <mergeCell ref="N45:O45"/>
    <mergeCell ref="B46:O46"/>
    <mergeCell ref="B47:C47"/>
    <mergeCell ref="D47:E47"/>
    <mergeCell ref="F47:G47"/>
    <mergeCell ref="H47:K47"/>
    <mergeCell ref="L47:M47"/>
    <mergeCell ref="N47:O47"/>
    <mergeCell ref="B48:O48"/>
    <mergeCell ref="A49:P49"/>
    <mergeCell ref="A50:Q50"/>
    <mergeCell ref="B51:C51"/>
    <mergeCell ref="D51:E51"/>
    <mergeCell ref="F51:G51"/>
    <mergeCell ref="H51:K51"/>
    <mergeCell ref="L51:M51"/>
    <mergeCell ref="N51:O51"/>
    <mergeCell ref="B52:C52"/>
    <mergeCell ref="D52:E52"/>
    <mergeCell ref="F52:G52"/>
    <mergeCell ref="H52:K52"/>
    <mergeCell ref="L52:M52"/>
    <mergeCell ref="N52:O52"/>
    <mergeCell ref="B53:O53"/>
    <mergeCell ref="B54:C54"/>
    <mergeCell ref="D54:E54"/>
    <mergeCell ref="F54:G54"/>
    <mergeCell ref="H54:K54"/>
    <mergeCell ref="L54:M54"/>
    <mergeCell ref="N54:O54"/>
    <mergeCell ref="B55:O55"/>
    <mergeCell ref="B56:C56"/>
    <mergeCell ref="D56:E56"/>
    <mergeCell ref="F56:G56"/>
    <mergeCell ref="H56:K56"/>
    <mergeCell ref="L56:M56"/>
    <mergeCell ref="N56:O56"/>
    <mergeCell ref="B57:O57"/>
    <mergeCell ref="A58:P58"/>
    <mergeCell ref="A59:Q59"/>
    <mergeCell ref="B60:C60"/>
    <mergeCell ref="D60:E60"/>
    <mergeCell ref="F60:G60"/>
    <mergeCell ref="H60:K60"/>
    <mergeCell ref="L60:M60"/>
    <mergeCell ref="N60:O60"/>
    <mergeCell ref="B61:C61"/>
    <mergeCell ref="D61:E61"/>
    <mergeCell ref="F61:G61"/>
    <mergeCell ref="H61:K61"/>
    <mergeCell ref="L61:M61"/>
    <mergeCell ref="N61:O61"/>
    <mergeCell ref="B62:O62"/>
    <mergeCell ref="B63:C63"/>
    <mergeCell ref="D63:E63"/>
    <mergeCell ref="F63:G63"/>
    <mergeCell ref="H63:K63"/>
    <mergeCell ref="L63:M63"/>
    <mergeCell ref="N63:O63"/>
    <mergeCell ref="B64:O64"/>
    <mergeCell ref="B65:C65"/>
    <mergeCell ref="D65:E65"/>
    <mergeCell ref="F65:G65"/>
    <mergeCell ref="H65:K65"/>
    <mergeCell ref="L65:M65"/>
    <mergeCell ref="N65:O65"/>
    <mergeCell ref="B66:O66"/>
    <mergeCell ref="A67:P67"/>
    <mergeCell ref="A68:Q68"/>
    <mergeCell ref="B69:C69"/>
    <mergeCell ref="D69:E69"/>
    <mergeCell ref="F69:G69"/>
    <mergeCell ref="H69:K69"/>
    <mergeCell ref="L69:M69"/>
    <mergeCell ref="N69:O69"/>
    <mergeCell ref="A72:P72"/>
    <mergeCell ref="A73:P73"/>
    <mergeCell ref="A77:Q77"/>
    <mergeCell ref="B70:C70"/>
    <mergeCell ref="D70:E70"/>
    <mergeCell ref="F70:G70"/>
    <mergeCell ref="H70:K70"/>
    <mergeCell ref="L70:M70"/>
    <mergeCell ref="N70:O70"/>
    <mergeCell ref="B71:C71"/>
    <mergeCell ref="D71:E71"/>
    <mergeCell ref="F71:G71"/>
    <mergeCell ref="H71:K71"/>
    <mergeCell ref="L71:M71"/>
    <mergeCell ref="N71:O71"/>
    <mergeCell ref="B81:O81"/>
    <mergeCell ref="B78:C78"/>
    <mergeCell ref="D78:E78"/>
    <mergeCell ref="F78:G78"/>
    <mergeCell ref="H78:K78"/>
    <mergeCell ref="L78:M78"/>
    <mergeCell ref="N78:O78"/>
    <mergeCell ref="B79:O79"/>
    <mergeCell ref="B80:C80"/>
    <mergeCell ref="D80:E80"/>
    <mergeCell ref="F80:G80"/>
    <mergeCell ref="H80:K80"/>
    <mergeCell ref="L80:M80"/>
    <mergeCell ref="N80:O80"/>
    <mergeCell ref="B89:C89"/>
    <mergeCell ref="D89:E89"/>
    <mergeCell ref="F89:G89"/>
    <mergeCell ref="H89:K89"/>
    <mergeCell ref="L89:M89"/>
    <mergeCell ref="N89:O89"/>
    <mergeCell ref="A86:Q86"/>
    <mergeCell ref="A11:Q11"/>
    <mergeCell ref="A82:P82"/>
    <mergeCell ref="A83:P83"/>
    <mergeCell ref="A84:P84"/>
    <mergeCell ref="A85:Q85"/>
    <mergeCell ref="A92:P92"/>
    <mergeCell ref="A93:P93"/>
    <mergeCell ref="A94:P94"/>
    <mergeCell ref="A90:A91"/>
    <mergeCell ref="B90:O91"/>
    <mergeCell ref="P90:P91"/>
    <mergeCell ref="Q90:Q91"/>
    <mergeCell ref="A76:Q76"/>
    <mergeCell ref="A74:P74"/>
    <mergeCell ref="A75:P75"/>
    <mergeCell ref="B87:C87"/>
    <mergeCell ref="D87:E87"/>
    <mergeCell ref="F87:G87"/>
    <mergeCell ref="H87:K87"/>
    <mergeCell ref="L87:M87"/>
    <mergeCell ref="N87:O87"/>
    <mergeCell ref="B88:O88"/>
    <mergeCell ref="B100:C100"/>
    <mergeCell ref="L100:O100"/>
    <mergeCell ref="B105:E105"/>
    <mergeCell ref="L105:P105"/>
    <mergeCell ref="A96:P96"/>
    <mergeCell ref="A95:Q95"/>
    <mergeCell ref="B98:C98"/>
    <mergeCell ref="D97:E97"/>
  </mergeCells>
  <pageMargins left="0.3611111111111111" right="0.3611111111111111" top="0.3611111111111111" bottom="0.3611111111111111" header="0.3" footer="6.9444444444444448E-2"/>
  <pageSetup paperSize="9" scale="95" orientation="portrait" verticalDpi="0" r:id="rId1"/>
  <headerFooter>
    <oddFooter>&amp;RЛС №1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 Вадим Юрьевич</dc:creator>
  <cp:lastModifiedBy>Бондарев Вадим Юрьевич</cp:lastModifiedBy>
  <cp:lastPrinted>2012-12-12T10:34:34Z</cp:lastPrinted>
  <dcterms:created xsi:type="dcterms:W3CDTF">2012-12-12T08:47:31Z</dcterms:created>
  <dcterms:modified xsi:type="dcterms:W3CDTF">2012-12-14T06:56:54Z</dcterms:modified>
</cp:coreProperties>
</file>